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ntracts\__FOLDERS FOR BUYERS\Chillmon B\24-0082 Traffic Incident Management System (TIMS)\Approved Documents\"/>
    </mc:Choice>
  </mc:AlternateContent>
  <xr:revisionPtr revIDLastSave="0" documentId="13_ncr:1_{AC478F23-C136-4DCA-9540-1C9EA12D1BB8}" xr6:coauthVersionLast="47" xr6:coauthVersionMax="47" xr10:uidLastSave="{00000000-0000-0000-0000-000000000000}"/>
  <bookViews>
    <workbookView xWindow="-120" yWindow="-120" windowWidth="24240" windowHeight="13020" activeTab="1" xr2:uid="{8218ADEC-616C-4315-BF25-CB79DE853049}"/>
  </bookViews>
  <sheets>
    <sheet name="Proposal TOTAL" sheetId="4" r:id="rId1"/>
    <sheet name="Initial Term" sheetId="5" r:id="rId2"/>
    <sheet name="Renewal 5 year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5" l="1"/>
  <c r="E29" i="5"/>
  <c r="M22" i="6"/>
  <c r="M21" i="6"/>
  <c r="M20" i="6"/>
  <c r="M19" i="6"/>
  <c r="M18" i="6"/>
  <c r="M17" i="6"/>
  <c r="K22" i="6"/>
  <c r="K21" i="6"/>
  <c r="K20" i="6"/>
  <c r="K19" i="6"/>
  <c r="K18" i="6"/>
  <c r="K17" i="6"/>
  <c r="I22" i="6"/>
  <c r="I21" i="6"/>
  <c r="I20" i="6"/>
  <c r="I19" i="6"/>
  <c r="I18" i="6"/>
  <c r="I17" i="6"/>
  <c r="G22" i="6"/>
  <c r="G21" i="6"/>
  <c r="G20" i="6"/>
  <c r="G19" i="6"/>
  <c r="G18" i="6"/>
  <c r="G17" i="6"/>
  <c r="E22" i="6"/>
  <c r="E21" i="6"/>
  <c r="E20" i="6"/>
  <c r="E19" i="6"/>
  <c r="E18" i="6"/>
  <c r="E17" i="6"/>
  <c r="E24" i="5"/>
  <c r="M29" i="5"/>
  <c r="M28" i="5"/>
  <c r="M27" i="5"/>
  <c r="M26" i="5"/>
  <c r="M25" i="5"/>
  <c r="M24" i="5"/>
  <c r="K29" i="5"/>
  <c r="K28" i="5"/>
  <c r="K27" i="5"/>
  <c r="K26" i="5"/>
  <c r="K25" i="5"/>
  <c r="K24" i="5"/>
  <c r="I29" i="5"/>
  <c r="I28" i="5"/>
  <c r="I27" i="5"/>
  <c r="I26" i="5"/>
  <c r="I25" i="5"/>
  <c r="I24" i="5"/>
  <c r="G29" i="5"/>
  <c r="G28" i="5"/>
  <c r="G27" i="5"/>
  <c r="G26" i="5"/>
  <c r="G25" i="5"/>
  <c r="G24" i="5"/>
  <c r="E28" i="5"/>
  <c r="E27" i="5"/>
  <c r="E26" i="5"/>
  <c r="E25" i="5"/>
  <c r="M23" i="6" l="1"/>
  <c r="G23" i="6"/>
  <c r="K23" i="6"/>
  <c r="I23" i="6"/>
  <c r="E23" i="6"/>
  <c r="M30" i="5"/>
  <c r="K30" i="5"/>
  <c r="I30" i="5"/>
  <c r="G30" i="5"/>
  <c r="E30" i="5"/>
  <c r="F26" i="6" l="1"/>
  <c r="C16" i="4" s="1"/>
  <c r="F33" i="5"/>
  <c r="C15" i="4" s="1"/>
  <c r="C9" i="6"/>
  <c r="C7" i="4" s="1"/>
  <c r="E9" i="5"/>
  <c r="E10" i="5"/>
  <c r="E12" i="5"/>
  <c r="E13" i="5"/>
  <c r="E8" i="5"/>
  <c r="D15" i="5"/>
  <c r="C15" i="5"/>
  <c r="C18" i="4" l="1"/>
  <c r="C6" i="4"/>
  <c r="C9" i="4" s="1"/>
</calcChain>
</file>

<file path=xl/sharedStrings.xml><?xml version="1.0" encoding="utf-8"?>
<sst xmlns="http://schemas.openxmlformats.org/spreadsheetml/2006/main" count="94" uniqueCount="46">
  <si>
    <t>STATE OF ILLINOIS</t>
  </si>
  <si>
    <t>Item #</t>
  </si>
  <si>
    <t xml:space="preserve">Description As Defined in Requirements                    </t>
  </si>
  <si>
    <t>INITIAL TERM</t>
  </si>
  <si>
    <t xml:space="preserve"> </t>
  </si>
  <si>
    <t>TIMS PRICING TABLE</t>
  </si>
  <si>
    <t>Training</t>
  </si>
  <si>
    <t>TIMS System - one time charge</t>
  </si>
  <si>
    <t>System Implementation</t>
  </si>
  <si>
    <t>Initial Costs</t>
  </si>
  <si>
    <t>Initial 5 year term</t>
  </si>
  <si>
    <t>Total</t>
  </si>
  <si>
    <t>Resource</t>
  </si>
  <si>
    <t>Totals</t>
  </si>
  <si>
    <t>Initial Term Total</t>
  </si>
  <si>
    <t>SYSTEM COSTS</t>
  </si>
  <si>
    <t>PERSONNEL COSTS</t>
  </si>
  <si>
    <t>Total Personnel Costs initial term</t>
  </si>
  <si>
    <t>Total Personnel Costs</t>
  </si>
  <si>
    <t>Total System Costs</t>
  </si>
  <si>
    <t>Transition Costs</t>
  </si>
  <si>
    <t>TIMS System  - licenses and ongoing support</t>
  </si>
  <si>
    <t>Estimated Hours/Year (Tollway)</t>
  </si>
  <si>
    <t>Year 1</t>
  </si>
  <si>
    <t>Total / Year</t>
  </si>
  <si>
    <t>Hourly Rate</t>
  </si>
  <si>
    <t>Year 5</t>
  </si>
  <si>
    <t>Year 2</t>
  </si>
  <si>
    <t>Year 3</t>
  </si>
  <si>
    <t>Year 4</t>
  </si>
  <si>
    <t>Renewal 5 years</t>
  </si>
  <si>
    <t>Renewal 5 Years</t>
  </si>
  <si>
    <t>Sr Traffic Engineer(s)</t>
  </si>
  <si>
    <t>Project Engineer(s)</t>
  </si>
  <si>
    <t>Sr Software Developer(s)</t>
  </si>
  <si>
    <t>System Administrator(s)</t>
  </si>
  <si>
    <t>Other Direct Costs (ODC)</t>
  </si>
  <si>
    <t>Project Manager(s)</t>
  </si>
  <si>
    <t>Contract Support Position(s)</t>
  </si>
  <si>
    <t>Total Renewal System Costs</t>
  </si>
  <si>
    <t>Exhibit A</t>
  </si>
  <si>
    <t>Renewal Year 1</t>
  </si>
  <si>
    <t>Renewal Year 2</t>
  </si>
  <si>
    <t>Renewal Year 3</t>
  </si>
  <si>
    <t>Renewal Year 4</t>
  </si>
  <si>
    <t>Renewal 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</si>
</sst>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44" fontId="0" fillId="0" borderId="0" xfId="1" applyFont="1"/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4" fontId="0" fillId="0" borderId="3" xfId="0" applyNumberForma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0" borderId="0" xfId="0" applyNumberFormat="1" applyAlignment="1">
      <alignment vertical="center" wrapText="1"/>
    </xf>
    <xf numFmtId="44" fontId="0" fillId="0" borderId="0" xfId="1" applyFont="1" applyBorder="1"/>
    <xf numFmtId="0" fontId="5" fillId="0" borderId="7" xfId="0" applyFont="1" applyBorder="1" applyAlignment="1">
      <alignment horizontal="center" vertical="center"/>
    </xf>
    <xf numFmtId="44" fontId="0" fillId="4" borderId="4" xfId="0" applyNumberFormat="1" applyFill="1" applyBorder="1" applyAlignment="1">
      <alignment vertical="center" wrapText="1"/>
    </xf>
    <xf numFmtId="0" fontId="1" fillId="0" borderId="0" xfId="0" applyFont="1" applyAlignment="1">
      <alignment horizontal="left" vertical="top"/>
    </xf>
    <xf numFmtId="44" fontId="1" fillId="0" borderId="0" xfId="1" applyFont="1" applyAlignment="1">
      <alignment horizontal="center" vertical="center"/>
    </xf>
    <xf numFmtId="44" fontId="0" fillId="0" borderId="0" xfId="1" applyFont="1" applyAlignment="1">
      <alignment horizontal="center"/>
    </xf>
    <xf numFmtId="44" fontId="0" fillId="2" borderId="4" xfId="1" applyFont="1" applyFill="1" applyBorder="1" applyAlignment="1">
      <alignment vertical="center" wrapText="1"/>
    </xf>
    <xf numFmtId="44" fontId="0" fillId="5" borderId="4" xfId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4" fontId="1" fillId="2" borderId="0" xfId="1" applyFont="1" applyFill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/>
    </xf>
    <xf numFmtId="3" fontId="7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4" fontId="0" fillId="7" borderId="4" xfId="1" applyFont="1" applyFill="1" applyBorder="1" applyAlignment="1">
      <alignment vertical="center" wrapText="1"/>
    </xf>
    <xf numFmtId="44" fontId="7" fillId="7" borderId="1" xfId="1" applyFont="1" applyFill="1" applyBorder="1" applyAlignment="1" applyProtection="1">
      <alignment horizontal="center" vertical="center" wrapText="1"/>
      <protection locked="0"/>
    </xf>
    <xf numFmtId="44" fontId="7" fillId="8" borderId="1" xfId="0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44" fontId="10" fillId="0" borderId="0" xfId="0" applyNumberFormat="1" applyFont="1"/>
    <xf numFmtId="44" fontId="10" fillId="0" borderId="0" xfId="1" applyFont="1"/>
    <xf numFmtId="0" fontId="10" fillId="2" borderId="0" xfId="0" applyFont="1" applyFill="1"/>
    <xf numFmtId="44" fontId="10" fillId="2" borderId="0" xfId="0" applyNumberFormat="1" applyFont="1" applyFill="1"/>
    <xf numFmtId="0" fontId="2" fillId="0" borderId="0" xfId="0" applyFont="1" applyAlignment="1">
      <alignment horizontal="center" vertical="center"/>
    </xf>
    <xf numFmtId="44" fontId="3" fillId="7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6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52D6-3EF0-4571-BB19-C5C2BD5D689A}">
  <dimension ref="A1:K18"/>
  <sheetViews>
    <sheetView zoomScale="130" zoomScaleNormal="130" workbookViewId="0">
      <selection activeCell="B11" sqref="B11"/>
    </sheetView>
  </sheetViews>
  <sheetFormatPr defaultColWidth="9.140625" defaultRowHeight="15" x14ac:dyDescent="0.25"/>
  <cols>
    <col min="1" max="1" width="6.5703125" style="5" customWidth="1"/>
    <col min="2" max="2" width="50.5703125" customWidth="1"/>
    <col min="3" max="3" width="19.5703125" style="5" customWidth="1"/>
    <col min="4" max="4" width="15.7109375" style="5" customWidth="1"/>
    <col min="5" max="10" width="15.7109375" customWidth="1"/>
    <col min="11" max="11" width="14.5703125" style="2" bestFit="1" customWidth="1"/>
  </cols>
  <sheetData>
    <row r="1" spans="1:11" ht="18.75" x14ac:dyDescent="0.25">
      <c r="A1" s="46" t="s">
        <v>0</v>
      </c>
      <c r="B1" s="46"/>
      <c r="C1" s="46"/>
      <c r="D1" s="46"/>
      <c r="E1" s="46"/>
      <c r="F1" s="46"/>
    </row>
    <row r="2" spans="1:11" ht="18.75" x14ac:dyDescent="0.25">
      <c r="A2" s="46" t="s">
        <v>5</v>
      </c>
      <c r="B2" s="46"/>
      <c r="C2" s="46"/>
      <c r="D2" s="46"/>
      <c r="E2" s="46"/>
      <c r="F2" s="46"/>
    </row>
    <row r="3" spans="1:11" x14ac:dyDescent="0.25">
      <c r="A3" s="47" t="s">
        <v>40</v>
      </c>
      <c r="B3" s="47"/>
      <c r="C3" s="47"/>
      <c r="D3" s="47"/>
      <c r="E3" s="47"/>
      <c r="F3" s="47"/>
    </row>
    <row r="4" spans="1:11" x14ac:dyDescent="0.25">
      <c r="A4" s="49" t="s">
        <v>15</v>
      </c>
      <c r="B4" s="49"/>
      <c r="C4" s="1"/>
      <c r="D4" s="1"/>
      <c r="E4" s="1"/>
      <c r="F4" s="1"/>
    </row>
    <row r="5" spans="1:11" x14ac:dyDescent="0.25">
      <c r="A5" s="1"/>
      <c r="B5" s="1"/>
      <c r="C5" s="1"/>
      <c r="D5" s="1"/>
      <c r="E5" s="1"/>
      <c r="F5" s="1"/>
    </row>
    <row r="6" spans="1:11" x14ac:dyDescent="0.25">
      <c r="A6" s="1"/>
      <c r="B6" s="20" t="s">
        <v>14</v>
      </c>
      <c r="C6" s="21">
        <f>'Initial Term'!E16</f>
        <v>3000000</v>
      </c>
      <c r="D6" s="1"/>
      <c r="E6" s="1"/>
      <c r="F6" s="1"/>
    </row>
    <row r="7" spans="1:11" x14ac:dyDescent="0.25">
      <c r="A7" s="1"/>
      <c r="B7" s="20" t="s">
        <v>31</v>
      </c>
      <c r="C7" s="21">
        <f>'Renewal 5 years'!C9</f>
        <v>3000000</v>
      </c>
      <c r="D7" s="1"/>
      <c r="E7" s="1"/>
      <c r="F7" s="1"/>
    </row>
    <row r="8" spans="1:11" x14ac:dyDescent="0.25">
      <c r="A8" s="1"/>
      <c r="B8" s="1"/>
      <c r="C8" s="21"/>
      <c r="D8" s="1"/>
      <c r="E8" s="1"/>
      <c r="F8" s="1"/>
    </row>
    <row r="9" spans="1:11" x14ac:dyDescent="0.25">
      <c r="A9" s="1"/>
      <c r="B9" s="20" t="s">
        <v>19</v>
      </c>
      <c r="C9" s="21">
        <f>SUM(C6:C7)</f>
        <v>6000000</v>
      </c>
      <c r="D9" s="1"/>
      <c r="E9" s="1"/>
      <c r="F9" s="1"/>
    </row>
    <row r="10" spans="1:11" x14ac:dyDescent="0.25">
      <c r="A10" s="1"/>
      <c r="B10" s="1"/>
      <c r="C10" s="1"/>
      <c r="D10" s="1"/>
      <c r="E10" s="1"/>
      <c r="F10" s="1"/>
    </row>
    <row r="11" spans="1:11" x14ac:dyDescent="0.25">
      <c r="A11" s="14"/>
      <c r="B11" s="15" t="s">
        <v>4</v>
      </c>
      <c r="C11" s="16"/>
      <c r="D11" s="16"/>
      <c r="E11" s="16"/>
      <c r="F11" s="16"/>
      <c r="G11" s="16"/>
      <c r="H11" s="16"/>
      <c r="I11" s="16"/>
      <c r="J11" s="16"/>
      <c r="K11" s="17"/>
    </row>
    <row r="12" spans="1:11" x14ac:dyDescent="0.25">
      <c r="B12" s="15"/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16.5" customHeight="1" x14ac:dyDescent="0.25">
      <c r="A13" s="48" t="s">
        <v>16</v>
      </c>
      <c r="B13" s="48"/>
      <c r="C13" s="16"/>
      <c r="D13" s="16"/>
      <c r="E13" s="16"/>
      <c r="F13" s="16"/>
      <c r="G13" s="16"/>
      <c r="H13" s="16"/>
      <c r="I13" s="16"/>
      <c r="J13" s="16"/>
      <c r="K13" s="17"/>
    </row>
    <row r="14" spans="1:11" x14ac:dyDescent="0.25">
      <c r="A14" s="14"/>
      <c r="B14" s="15"/>
      <c r="C14" s="16"/>
      <c r="D14" s="16"/>
      <c r="E14" s="16"/>
      <c r="F14" s="16"/>
      <c r="G14" s="16"/>
      <c r="H14" s="16"/>
      <c r="I14" s="16"/>
      <c r="J14" s="16"/>
      <c r="K14" s="17"/>
    </row>
    <row r="15" spans="1:11" x14ac:dyDescent="0.25">
      <c r="B15" s="20" t="s">
        <v>14</v>
      </c>
      <c r="C15" s="22">
        <f>'Initial Term'!F33</f>
        <v>0</v>
      </c>
    </row>
    <row r="16" spans="1:11" x14ac:dyDescent="0.25">
      <c r="B16" s="20" t="s">
        <v>31</v>
      </c>
      <c r="C16" s="22">
        <f>'Renewal 5 years'!F26</f>
        <v>0</v>
      </c>
    </row>
    <row r="17" spans="2:3" x14ac:dyDescent="0.25">
      <c r="C17" s="22"/>
    </row>
    <row r="18" spans="2:3" x14ac:dyDescent="0.25">
      <c r="B18" s="20" t="s">
        <v>18</v>
      </c>
      <c r="C18" s="22">
        <f>SUM(C15:C16)</f>
        <v>0</v>
      </c>
    </row>
  </sheetData>
  <mergeCells count="5">
    <mergeCell ref="A1:F1"/>
    <mergeCell ref="A2:F2"/>
    <mergeCell ref="A3:F3"/>
    <mergeCell ref="A13:B13"/>
    <mergeCell ref="A4:B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7ADF-A116-4962-B949-D0F4AADF961C}">
  <dimension ref="A1:M33"/>
  <sheetViews>
    <sheetView tabSelected="1" topLeftCell="A13" zoomScaleNormal="100" workbookViewId="0">
      <selection activeCell="E16" sqref="E16"/>
    </sheetView>
  </sheetViews>
  <sheetFormatPr defaultColWidth="9.140625" defaultRowHeight="15" x14ac:dyDescent="0.25"/>
  <cols>
    <col min="1" max="1" width="6.5703125" style="5" customWidth="1"/>
    <col min="2" max="2" width="40.85546875" bestFit="1" customWidth="1"/>
    <col min="3" max="4" width="15.7109375" style="5" customWidth="1"/>
    <col min="5" max="10" width="15.7109375" customWidth="1"/>
    <col min="11" max="11" width="15.7109375" style="2" customWidth="1"/>
    <col min="12" max="14" width="15.7109375" customWidth="1"/>
  </cols>
  <sheetData>
    <row r="1" spans="1:11" ht="18.75" x14ac:dyDescent="0.25">
      <c r="A1" s="46" t="s">
        <v>0</v>
      </c>
      <c r="B1" s="46"/>
      <c r="C1" s="46"/>
      <c r="D1" s="46"/>
      <c r="E1" s="46"/>
      <c r="F1" s="46"/>
    </row>
    <row r="2" spans="1:11" ht="18.75" x14ac:dyDescent="0.25">
      <c r="A2" s="46" t="s">
        <v>5</v>
      </c>
      <c r="B2" s="46"/>
      <c r="C2" s="46"/>
      <c r="D2" s="46"/>
      <c r="E2" s="46"/>
      <c r="F2" s="46"/>
    </row>
    <row r="3" spans="1:11" ht="18.75" x14ac:dyDescent="0.25">
      <c r="A3" s="44"/>
      <c r="B3" s="44"/>
      <c r="C3" s="44" t="s">
        <v>40</v>
      </c>
      <c r="D3" s="44"/>
      <c r="E3" s="44"/>
      <c r="F3" s="44"/>
    </row>
    <row r="4" spans="1:11" x14ac:dyDescent="0.25">
      <c r="A4" s="49" t="s">
        <v>15</v>
      </c>
      <c r="B4" s="49"/>
      <c r="C4" s="1"/>
      <c r="D4" s="1"/>
      <c r="E4" s="1"/>
      <c r="F4" s="1"/>
    </row>
    <row r="5" spans="1:11" x14ac:dyDescent="0.25">
      <c r="A5" s="1"/>
      <c r="B5" s="1"/>
      <c r="C5" s="1"/>
      <c r="D5" s="1"/>
      <c r="E5" s="1"/>
      <c r="F5" s="1"/>
    </row>
    <row r="6" spans="1:11" ht="15.75" thickBot="1" x14ac:dyDescent="0.3">
      <c r="A6" s="59" t="s">
        <v>3</v>
      </c>
      <c r="B6" s="59"/>
      <c r="C6" s="1"/>
      <c r="D6" s="1"/>
      <c r="F6" s="2" t="s">
        <v>4</v>
      </c>
      <c r="K6"/>
    </row>
    <row r="7" spans="1:11" s="6" customFormat="1" ht="30.75" thickBot="1" x14ac:dyDescent="0.3">
      <c r="A7" s="10" t="s">
        <v>1</v>
      </c>
      <c r="B7" s="3" t="s">
        <v>2</v>
      </c>
      <c r="C7" s="11" t="s">
        <v>9</v>
      </c>
      <c r="D7" s="11" t="s">
        <v>10</v>
      </c>
      <c r="E7" s="11" t="s">
        <v>11</v>
      </c>
      <c r="F7" s="7" t="s">
        <v>4</v>
      </c>
    </row>
    <row r="8" spans="1:11" ht="15.75" thickBot="1" x14ac:dyDescent="0.3">
      <c r="A8" s="8">
        <v>1</v>
      </c>
      <c r="B8" s="4" t="s">
        <v>7</v>
      </c>
      <c r="C8" s="33"/>
      <c r="D8" s="24"/>
      <c r="E8" s="19">
        <f>SUM(C8:D8)</f>
        <v>0</v>
      </c>
      <c r="F8" s="2"/>
      <c r="K8"/>
    </row>
    <row r="9" spans="1:11" ht="15.75" thickBot="1" x14ac:dyDescent="0.3">
      <c r="A9" s="8">
        <v>2</v>
      </c>
      <c r="B9" s="4" t="s">
        <v>21</v>
      </c>
      <c r="C9" s="24"/>
      <c r="D9" s="33"/>
      <c r="E9" s="19">
        <f t="shared" ref="E9:E13" si="0">SUM(C9:D9)</f>
        <v>0</v>
      </c>
      <c r="F9" s="2"/>
      <c r="K9"/>
    </row>
    <row r="10" spans="1:11" ht="15.75" thickBot="1" x14ac:dyDescent="0.3">
      <c r="A10" s="8">
        <v>3</v>
      </c>
      <c r="B10" s="4" t="s">
        <v>20</v>
      </c>
      <c r="C10" s="23">
        <v>1000000</v>
      </c>
      <c r="D10" s="24"/>
      <c r="E10" s="19">
        <f t="shared" si="0"/>
        <v>1000000</v>
      </c>
      <c r="F10" s="2"/>
      <c r="K10"/>
    </row>
    <row r="11" spans="1:11" ht="15.75" thickBot="1" x14ac:dyDescent="0.3">
      <c r="A11" s="8">
        <v>4</v>
      </c>
      <c r="B11" s="4" t="s">
        <v>8</v>
      </c>
      <c r="C11" s="33"/>
      <c r="D11" s="24"/>
      <c r="E11" s="19"/>
      <c r="F11" s="2"/>
      <c r="K11"/>
    </row>
    <row r="12" spans="1:11" ht="15.75" thickBot="1" x14ac:dyDescent="0.3">
      <c r="A12" s="8">
        <v>5</v>
      </c>
      <c r="B12" s="4" t="s">
        <v>6</v>
      </c>
      <c r="C12" s="33"/>
      <c r="D12" s="24"/>
      <c r="E12" s="19">
        <f t="shared" si="0"/>
        <v>0</v>
      </c>
      <c r="F12" s="2"/>
      <c r="K12"/>
    </row>
    <row r="13" spans="1:11" ht="15.75" thickBot="1" x14ac:dyDescent="0.3">
      <c r="A13" s="8">
        <v>6</v>
      </c>
      <c r="B13" s="4" t="s">
        <v>36</v>
      </c>
      <c r="C13" s="24"/>
      <c r="D13" s="23">
        <v>2000000</v>
      </c>
      <c r="E13" s="19">
        <f t="shared" si="0"/>
        <v>2000000</v>
      </c>
      <c r="F13" s="2"/>
      <c r="K13"/>
    </row>
    <row r="14" spans="1:11" x14ac:dyDescent="0.25">
      <c r="A14" s="9"/>
      <c r="B14" s="12"/>
      <c r="C14" s="13"/>
      <c r="D14" s="13"/>
      <c r="E14" s="13"/>
      <c r="F14" s="2"/>
      <c r="K14"/>
    </row>
    <row r="15" spans="1:11" x14ac:dyDescent="0.25">
      <c r="A15" s="14" t="s">
        <v>13</v>
      </c>
      <c r="B15" s="15"/>
      <c r="C15" s="16">
        <f>SUM(C8:C13)</f>
        <v>1000000</v>
      </c>
      <c r="D15" s="16">
        <f>SUM(D8:D13)</f>
        <v>2000000</v>
      </c>
      <c r="F15" s="2"/>
      <c r="K15"/>
    </row>
    <row r="16" spans="1:11" x14ac:dyDescent="0.25">
      <c r="A16" s="14"/>
      <c r="B16" s="15" t="s">
        <v>14</v>
      </c>
      <c r="C16" s="16"/>
      <c r="D16" s="16" t="s">
        <v>4</v>
      </c>
      <c r="E16" s="16">
        <f>SUM(E8:E13)</f>
        <v>3000000</v>
      </c>
      <c r="F16" s="2"/>
      <c r="K16"/>
    </row>
    <row r="17" spans="1:13" x14ac:dyDescent="0.25">
      <c r="A17" s="14"/>
      <c r="B17" s="15"/>
      <c r="C17" s="16"/>
      <c r="D17" s="16"/>
      <c r="E17" s="16"/>
      <c r="F17" s="2"/>
      <c r="K17"/>
    </row>
    <row r="18" spans="1:13" x14ac:dyDescent="0.25">
      <c r="A18" s="14"/>
      <c r="B18" s="15" t="s">
        <v>4</v>
      </c>
      <c r="C18" s="16"/>
      <c r="D18" s="16"/>
      <c r="E18" s="16"/>
      <c r="F18" s="16"/>
      <c r="G18" s="16"/>
      <c r="I18" s="16"/>
      <c r="J18" s="16"/>
      <c r="K18" s="17"/>
    </row>
    <row r="19" spans="1:13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7"/>
    </row>
    <row r="20" spans="1:13" x14ac:dyDescent="0.25">
      <c r="A20" s="48" t="s">
        <v>16</v>
      </c>
      <c r="B20" s="48"/>
      <c r="C20" s="16"/>
      <c r="D20" s="16"/>
      <c r="E20" s="16"/>
      <c r="F20" s="16"/>
      <c r="G20" s="16"/>
      <c r="H20" s="16"/>
      <c r="I20" s="16"/>
      <c r="J20" s="16"/>
      <c r="K20" s="17"/>
    </row>
    <row r="21" spans="1:13" ht="15.75" thickBot="1" x14ac:dyDescent="0.3">
      <c r="A21" s="14"/>
      <c r="B21" s="15"/>
      <c r="C21" s="16"/>
      <c r="D21" s="16"/>
      <c r="E21" s="16"/>
      <c r="F21" s="16"/>
      <c r="G21" s="16"/>
      <c r="H21" s="16"/>
      <c r="I21" s="16"/>
      <c r="J21" s="16"/>
      <c r="K21" s="17"/>
    </row>
    <row r="22" spans="1:13" ht="15.75" customHeight="1" thickBot="1" x14ac:dyDescent="0.3">
      <c r="A22" s="56"/>
      <c r="B22" s="52" t="s">
        <v>12</v>
      </c>
      <c r="C22" s="54" t="s">
        <v>22</v>
      </c>
      <c r="D22" s="50" t="s">
        <v>23</v>
      </c>
      <c r="E22" s="50"/>
      <c r="F22" s="50" t="s">
        <v>27</v>
      </c>
      <c r="G22" s="50"/>
      <c r="H22" s="50" t="s">
        <v>28</v>
      </c>
      <c r="I22" s="50"/>
      <c r="J22" s="50" t="s">
        <v>29</v>
      </c>
      <c r="K22" s="50"/>
      <c r="L22" s="50" t="s">
        <v>26</v>
      </c>
      <c r="M22" s="50"/>
    </row>
    <row r="23" spans="1:13" s="28" customFormat="1" ht="15.75" thickBot="1" x14ac:dyDescent="0.3">
      <c r="A23" s="56"/>
      <c r="B23" s="53"/>
      <c r="C23" s="55"/>
      <c r="D23" s="32" t="s">
        <v>25</v>
      </c>
      <c r="E23" s="32" t="s">
        <v>11</v>
      </c>
      <c r="F23" s="32" t="s">
        <v>25</v>
      </c>
      <c r="G23" s="32" t="s">
        <v>11</v>
      </c>
      <c r="H23" s="32" t="s">
        <v>25</v>
      </c>
      <c r="I23" s="32" t="s">
        <v>11</v>
      </c>
      <c r="J23" s="32" t="s">
        <v>25</v>
      </c>
      <c r="K23" s="32" t="s">
        <v>11</v>
      </c>
      <c r="L23" s="32" t="s">
        <v>25</v>
      </c>
      <c r="M23" s="32" t="s">
        <v>11</v>
      </c>
    </row>
    <row r="24" spans="1:13" ht="15.75" thickBot="1" x14ac:dyDescent="0.3">
      <c r="A24" s="18"/>
      <c r="B24" s="29" t="s">
        <v>37</v>
      </c>
      <c r="C24" s="30">
        <v>1350</v>
      </c>
      <c r="D24" s="34"/>
      <c r="E24" s="35">
        <f>$C$24*$D24</f>
        <v>0</v>
      </c>
      <c r="F24" s="34"/>
      <c r="G24" s="35">
        <f>$C$24*$F24</f>
        <v>0</v>
      </c>
      <c r="H24" s="34"/>
      <c r="I24" s="35">
        <f>$C$24*$H24</f>
        <v>0</v>
      </c>
      <c r="J24" s="34"/>
      <c r="K24" s="35">
        <f>$C$24*$J24</f>
        <v>0</v>
      </c>
      <c r="L24" s="34"/>
      <c r="M24" s="35">
        <f>$C$24*$L24</f>
        <v>0</v>
      </c>
    </row>
    <row r="25" spans="1:13" ht="15.75" thickBot="1" x14ac:dyDescent="0.3">
      <c r="A25" s="18"/>
      <c r="B25" s="29" t="s">
        <v>32</v>
      </c>
      <c r="C25" s="30">
        <v>4000</v>
      </c>
      <c r="D25" s="34"/>
      <c r="E25" s="35">
        <f>$C$25*$D25</f>
        <v>0</v>
      </c>
      <c r="F25" s="34"/>
      <c r="G25" s="35">
        <f>$C$25*$F25</f>
        <v>0</v>
      </c>
      <c r="H25" s="34"/>
      <c r="I25" s="35">
        <f>$C$25*$H25</f>
        <v>0</v>
      </c>
      <c r="J25" s="34"/>
      <c r="K25" s="35">
        <f>$C$25*$J25</f>
        <v>0</v>
      </c>
      <c r="L25" s="34"/>
      <c r="M25" s="35">
        <f>$C$25*$L25</f>
        <v>0</v>
      </c>
    </row>
    <row r="26" spans="1:13" ht="15.75" thickBot="1" x14ac:dyDescent="0.3">
      <c r="A26" s="18"/>
      <c r="B26" s="29" t="s">
        <v>33</v>
      </c>
      <c r="C26" s="30">
        <v>2500</v>
      </c>
      <c r="D26" s="34"/>
      <c r="E26" s="35">
        <f>$C$26*$D26</f>
        <v>0</v>
      </c>
      <c r="F26" s="34"/>
      <c r="G26" s="35">
        <f>$C$26*$F26</f>
        <v>0</v>
      </c>
      <c r="H26" s="34"/>
      <c r="I26" s="35">
        <f>$C$26*$H26</f>
        <v>0</v>
      </c>
      <c r="J26" s="34"/>
      <c r="K26" s="35">
        <f>$C$26*$J26</f>
        <v>0</v>
      </c>
      <c r="L26" s="34"/>
      <c r="M26" s="35">
        <f>$C$26*$L26</f>
        <v>0</v>
      </c>
    </row>
    <row r="27" spans="1:13" ht="15.75" thickBot="1" x14ac:dyDescent="0.3">
      <c r="A27" s="18"/>
      <c r="B27" s="29" t="s">
        <v>34</v>
      </c>
      <c r="C27" s="30">
        <v>2500</v>
      </c>
      <c r="D27" s="34"/>
      <c r="E27" s="35">
        <f>$C$27*$D27</f>
        <v>0</v>
      </c>
      <c r="F27" s="34"/>
      <c r="G27" s="35">
        <f>$C$27*$F27</f>
        <v>0</v>
      </c>
      <c r="H27" s="34"/>
      <c r="I27" s="35">
        <f>$C$27*$H27</f>
        <v>0</v>
      </c>
      <c r="J27" s="34"/>
      <c r="K27" s="35">
        <f>$C$27*$J27</f>
        <v>0</v>
      </c>
      <c r="L27" s="34"/>
      <c r="M27" s="35">
        <f>$C$27*$L27</f>
        <v>0</v>
      </c>
    </row>
    <row r="28" spans="1:13" ht="15.75" thickBot="1" x14ac:dyDescent="0.3">
      <c r="A28" s="18"/>
      <c r="B28" s="29" t="s">
        <v>35</v>
      </c>
      <c r="C28" s="30">
        <v>500</v>
      </c>
      <c r="D28" s="34"/>
      <c r="E28" s="35">
        <f>$C$28*$D28</f>
        <v>0</v>
      </c>
      <c r="F28" s="34"/>
      <c r="G28" s="35">
        <f>$C$28*$F28</f>
        <v>0</v>
      </c>
      <c r="H28" s="34"/>
      <c r="I28" s="35">
        <f>$C$28*$H28</f>
        <v>0</v>
      </c>
      <c r="J28" s="34"/>
      <c r="K28" s="35">
        <f>$C$28*$J28</f>
        <v>0</v>
      </c>
      <c r="L28" s="34"/>
      <c r="M28" s="35">
        <f>$C$28*$L28</f>
        <v>0</v>
      </c>
    </row>
    <row r="29" spans="1:13" ht="15.75" thickBot="1" x14ac:dyDescent="0.3">
      <c r="A29" s="18"/>
      <c r="B29" s="31" t="s">
        <v>38</v>
      </c>
      <c r="C29" s="30">
        <v>1500</v>
      </c>
      <c r="D29" s="34"/>
      <c r="E29" s="35">
        <f>$C$28*$D29</f>
        <v>0</v>
      </c>
      <c r="F29" s="34"/>
      <c r="G29" s="35">
        <f>$C$29*$F29</f>
        <v>0</v>
      </c>
      <c r="H29" s="34"/>
      <c r="I29" s="35">
        <f>$C$29*$H29</f>
        <v>0</v>
      </c>
      <c r="J29" s="34"/>
      <c r="K29" s="35">
        <f>$C$29*$J29</f>
        <v>0</v>
      </c>
      <c r="L29" s="34"/>
      <c r="M29" s="35">
        <f>$C$29*$L29</f>
        <v>0</v>
      </c>
    </row>
    <row r="30" spans="1:13" ht="15.75" thickBot="1" x14ac:dyDescent="0.3">
      <c r="A30" s="18"/>
      <c r="B30" s="57" t="s">
        <v>24</v>
      </c>
      <c r="C30" s="58"/>
      <c r="D30" s="36"/>
      <c r="E30" s="37">
        <f>SUM(E24:E29)</f>
        <v>0</v>
      </c>
      <c r="F30" s="36"/>
      <c r="G30" s="37">
        <f>SUM(G24:G29)</f>
        <v>0</v>
      </c>
      <c r="H30" s="36"/>
      <c r="I30" s="37">
        <f>SUM(I24:I29)</f>
        <v>0</v>
      </c>
      <c r="J30" s="36"/>
      <c r="K30" s="37">
        <f>SUM(K24:K29)</f>
        <v>0</v>
      </c>
      <c r="L30" s="36"/>
      <c r="M30" s="37">
        <f>SUM(M24:M29)</f>
        <v>0</v>
      </c>
    </row>
    <row r="33" spans="1:11" s="39" customFormat="1" ht="15.75" x14ac:dyDescent="0.25">
      <c r="A33" s="38"/>
      <c r="B33" s="51" t="s">
        <v>17</v>
      </c>
      <c r="C33" s="51"/>
      <c r="D33" s="51"/>
      <c r="E33" s="42"/>
      <c r="F33" s="43">
        <f>E30+G30+I30+K30+M30</f>
        <v>0</v>
      </c>
      <c r="G33" s="40"/>
      <c r="K33" s="41"/>
    </row>
  </sheetData>
  <mergeCells count="15">
    <mergeCell ref="A22:A23"/>
    <mergeCell ref="B30:C30"/>
    <mergeCell ref="A20:B20"/>
    <mergeCell ref="A1:F1"/>
    <mergeCell ref="A2:F2"/>
    <mergeCell ref="A4:B4"/>
    <mergeCell ref="A6:B6"/>
    <mergeCell ref="H22:I22"/>
    <mergeCell ref="J22:K22"/>
    <mergeCell ref="L22:M22"/>
    <mergeCell ref="B33:D33"/>
    <mergeCell ref="B22:B23"/>
    <mergeCell ref="D22:E22"/>
    <mergeCell ref="C22:C23"/>
    <mergeCell ref="F22:G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4216C-214D-4E41-9D57-DDFF8FE9B732}">
  <dimension ref="A1:M26"/>
  <sheetViews>
    <sheetView topLeftCell="A3" zoomScaleNormal="100" workbookViewId="0">
      <selection activeCell="H18" sqref="H18"/>
    </sheetView>
  </sheetViews>
  <sheetFormatPr defaultColWidth="9.140625" defaultRowHeight="15" x14ac:dyDescent="0.25"/>
  <cols>
    <col min="1" max="1" width="6.5703125" style="5" customWidth="1"/>
    <col min="2" max="2" width="50.5703125" customWidth="1"/>
    <col min="3" max="4" width="15.7109375" style="5" customWidth="1"/>
    <col min="5" max="10" width="14.7109375" customWidth="1"/>
    <col min="11" max="11" width="14.7109375" style="2" customWidth="1"/>
    <col min="12" max="14" width="14.7109375" customWidth="1"/>
  </cols>
  <sheetData>
    <row r="1" spans="1:13" ht="18.75" x14ac:dyDescent="0.25">
      <c r="A1" s="46" t="s">
        <v>0</v>
      </c>
      <c r="B1" s="46"/>
      <c r="C1" s="46"/>
      <c r="D1" s="46"/>
      <c r="E1" s="46"/>
      <c r="F1" s="46"/>
    </row>
    <row r="2" spans="1:13" ht="18.75" x14ac:dyDescent="0.25">
      <c r="A2" s="46" t="s">
        <v>5</v>
      </c>
      <c r="B2" s="46"/>
      <c r="C2" s="46"/>
      <c r="D2" s="46"/>
      <c r="E2" s="46"/>
      <c r="F2" s="46"/>
    </row>
    <row r="3" spans="1:13" x14ac:dyDescent="0.25">
      <c r="A3" s="47" t="s">
        <v>40</v>
      </c>
      <c r="B3" s="47"/>
      <c r="C3" s="47"/>
      <c r="D3" s="47"/>
      <c r="E3" s="47"/>
      <c r="F3" s="47"/>
    </row>
    <row r="4" spans="1:13" x14ac:dyDescent="0.25">
      <c r="A4" s="49" t="s">
        <v>15</v>
      </c>
      <c r="B4" s="49"/>
      <c r="C4" s="1"/>
      <c r="D4" s="1"/>
      <c r="E4" s="1"/>
      <c r="F4" s="1"/>
    </row>
    <row r="5" spans="1:13" ht="15.75" thickBot="1" x14ac:dyDescent="0.3">
      <c r="A5" s="1"/>
      <c r="B5" s="1"/>
      <c r="C5" s="1" t="s">
        <v>30</v>
      </c>
      <c r="D5" s="1"/>
      <c r="E5" s="1"/>
      <c r="F5" s="1"/>
    </row>
    <row r="6" spans="1:13" ht="15.75" thickBot="1" x14ac:dyDescent="0.3">
      <c r="A6" s="1"/>
      <c r="B6" s="3" t="s">
        <v>21</v>
      </c>
      <c r="C6" s="45">
        <v>0</v>
      </c>
      <c r="D6" s="1"/>
      <c r="E6" s="1"/>
      <c r="F6" s="1"/>
    </row>
    <row r="7" spans="1:13" ht="15.75" thickBot="1" x14ac:dyDescent="0.3">
      <c r="A7" s="1"/>
      <c r="B7" s="3" t="s">
        <v>36</v>
      </c>
      <c r="C7" s="26">
        <v>3000000</v>
      </c>
      <c r="D7" s="1"/>
      <c r="E7" s="1"/>
      <c r="F7" s="1"/>
    </row>
    <row r="8" spans="1:13" x14ac:dyDescent="0.25">
      <c r="A8" s="1"/>
      <c r="B8" s="1"/>
      <c r="C8" s="1"/>
      <c r="D8" s="1"/>
      <c r="E8" s="1"/>
      <c r="F8" s="1"/>
    </row>
    <row r="9" spans="1:13" ht="15" customHeight="1" x14ac:dyDescent="0.25">
      <c r="A9" s="1"/>
      <c r="B9" s="25" t="s">
        <v>39</v>
      </c>
      <c r="C9" s="27">
        <f>SUM(C6:C7)</f>
        <v>3000000</v>
      </c>
      <c r="D9" s="1"/>
      <c r="E9" s="1"/>
      <c r="F9" s="1"/>
    </row>
    <row r="10" spans="1:13" x14ac:dyDescent="0.25">
      <c r="A10" s="1"/>
      <c r="B10" s="1"/>
      <c r="C10" s="1"/>
      <c r="D10" s="1"/>
      <c r="E10" s="1"/>
      <c r="F10" s="1"/>
    </row>
    <row r="11" spans="1:13" x14ac:dyDescent="0.25">
      <c r="A11" s="1"/>
      <c r="B11" s="1"/>
      <c r="C11" s="1"/>
      <c r="D11" s="1"/>
      <c r="E11" s="1"/>
      <c r="F11" s="1"/>
    </row>
    <row r="13" spans="1:13" x14ac:dyDescent="0.25">
      <c r="A13" s="48" t="s">
        <v>16</v>
      </c>
      <c r="B13" s="48"/>
      <c r="C13" s="16"/>
      <c r="D13" s="16"/>
      <c r="E13" s="16"/>
      <c r="F13" s="16"/>
      <c r="G13" s="16"/>
      <c r="H13" s="16"/>
      <c r="I13" s="16"/>
      <c r="J13" s="16"/>
      <c r="K13" s="17"/>
    </row>
    <row r="14" spans="1:13" ht="15.75" thickBot="1" x14ac:dyDescent="0.3">
      <c r="A14" s="14"/>
      <c r="B14" s="15"/>
      <c r="C14" s="16"/>
      <c r="D14" s="16"/>
      <c r="E14" s="16"/>
      <c r="F14" s="16"/>
      <c r="G14" s="16"/>
      <c r="H14" s="16"/>
      <c r="I14" s="16"/>
      <c r="J14" s="16"/>
      <c r="K14" s="17"/>
    </row>
    <row r="15" spans="1:13" ht="15.75" customHeight="1" thickBot="1" x14ac:dyDescent="0.3">
      <c r="A15" s="56"/>
      <c r="B15" s="52" t="s">
        <v>12</v>
      </c>
      <c r="C15" s="54" t="s">
        <v>22</v>
      </c>
      <c r="D15" s="50" t="s">
        <v>41</v>
      </c>
      <c r="E15" s="50"/>
      <c r="F15" s="50" t="s">
        <v>42</v>
      </c>
      <c r="G15" s="50"/>
      <c r="H15" s="50" t="s">
        <v>43</v>
      </c>
      <c r="I15" s="50"/>
      <c r="J15" s="50" t="s">
        <v>44</v>
      </c>
      <c r="K15" s="50"/>
      <c r="L15" s="50" t="s">
        <v>45</v>
      </c>
      <c r="M15" s="50"/>
    </row>
    <row r="16" spans="1:13" s="28" customFormat="1" ht="15.75" thickBot="1" x14ac:dyDescent="0.3">
      <c r="A16" s="56"/>
      <c r="B16" s="53"/>
      <c r="C16" s="55"/>
      <c r="D16" s="32" t="s">
        <v>25</v>
      </c>
      <c r="E16" s="32" t="s">
        <v>11</v>
      </c>
      <c r="F16" s="32" t="s">
        <v>25</v>
      </c>
      <c r="G16" s="32" t="s">
        <v>11</v>
      </c>
      <c r="H16" s="32" t="s">
        <v>25</v>
      </c>
      <c r="I16" s="32" t="s">
        <v>11</v>
      </c>
      <c r="J16" s="32" t="s">
        <v>25</v>
      </c>
      <c r="K16" s="32" t="s">
        <v>11</v>
      </c>
      <c r="L16" s="32" t="s">
        <v>25</v>
      </c>
      <c r="M16" s="32" t="s">
        <v>11</v>
      </c>
    </row>
    <row r="17" spans="1:13" ht="15.75" thickBot="1" x14ac:dyDescent="0.3">
      <c r="A17" s="18"/>
      <c r="B17" s="29" t="s">
        <v>37</v>
      </c>
      <c r="C17" s="30">
        <v>1350</v>
      </c>
      <c r="D17" s="34"/>
      <c r="E17" s="35">
        <f>$C$17*$D17</f>
        <v>0</v>
      </c>
      <c r="F17" s="34"/>
      <c r="G17" s="35">
        <f>$C$17*$F17</f>
        <v>0</v>
      </c>
      <c r="H17" s="34"/>
      <c r="I17" s="35">
        <f>$C$17*$H17</f>
        <v>0</v>
      </c>
      <c r="J17" s="34"/>
      <c r="K17" s="35">
        <f>$C$17*$J17</f>
        <v>0</v>
      </c>
      <c r="L17" s="34"/>
      <c r="M17" s="35">
        <f>$C$17*$L17</f>
        <v>0</v>
      </c>
    </row>
    <row r="18" spans="1:13" ht="15.75" thickBot="1" x14ac:dyDescent="0.3">
      <c r="A18" s="18"/>
      <c r="B18" s="29" t="s">
        <v>32</v>
      </c>
      <c r="C18" s="30">
        <v>4000</v>
      </c>
      <c r="D18" s="34"/>
      <c r="E18" s="35">
        <f>$C$18*$D18</f>
        <v>0</v>
      </c>
      <c r="F18" s="34"/>
      <c r="G18" s="35">
        <f>$C$18*$F18</f>
        <v>0</v>
      </c>
      <c r="H18" s="34"/>
      <c r="I18" s="35">
        <f>$C$18*$H18</f>
        <v>0</v>
      </c>
      <c r="J18" s="34"/>
      <c r="K18" s="35">
        <f>$C$18*$J18</f>
        <v>0</v>
      </c>
      <c r="L18" s="34"/>
      <c r="M18" s="35">
        <f>$C$18*$L18</f>
        <v>0</v>
      </c>
    </row>
    <row r="19" spans="1:13" ht="15.75" thickBot="1" x14ac:dyDescent="0.3">
      <c r="A19" s="18"/>
      <c r="B19" s="29" t="s">
        <v>33</v>
      </c>
      <c r="C19" s="30">
        <v>2500</v>
      </c>
      <c r="D19" s="34"/>
      <c r="E19" s="35">
        <f>$C$19*$D19</f>
        <v>0</v>
      </c>
      <c r="F19" s="34"/>
      <c r="G19" s="35">
        <f>$C$19*$F19</f>
        <v>0</v>
      </c>
      <c r="H19" s="34"/>
      <c r="I19" s="35">
        <f>$C$19*$H19</f>
        <v>0</v>
      </c>
      <c r="J19" s="34"/>
      <c r="K19" s="35">
        <f>$C$19*$J19</f>
        <v>0</v>
      </c>
      <c r="L19" s="34"/>
      <c r="M19" s="35">
        <f>$C$19*$L19</f>
        <v>0</v>
      </c>
    </row>
    <row r="20" spans="1:13" ht="15.75" thickBot="1" x14ac:dyDescent="0.3">
      <c r="A20" s="18"/>
      <c r="B20" s="29" t="s">
        <v>34</v>
      </c>
      <c r="C20" s="30">
        <v>2500</v>
      </c>
      <c r="D20" s="34"/>
      <c r="E20" s="35">
        <f>$C$20*$D20</f>
        <v>0</v>
      </c>
      <c r="F20" s="34"/>
      <c r="G20" s="35">
        <f>$C$20*$F20</f>
        <v>0</v>
      </c>
      <c r="H20" s="34"/>
      <c r="I20" s="35">
        <f>$C$20*$H20</f>
        <v>0</v>
      </c>
      <c r="J20" s="34"/>
      <c r="K20" s="35">
        <f>$C$20*$J20</f>
        <v>0</v>
      </c>
      <c r="L20" s="34"/>
      <c r="M20" s="35">
        <f>$C$20*$L20</f>
        <v>0</v>
      </c>
    </row>
    <row r="21" spans="1:13" ht="15.75" thickBot="1" x14ac:dyDescent="0.3">
      <c r="A21" s="18"/>
      <c r="B21" s="29" t="s">
        <v>35</v>
      </c>
      <c r="C21" s="30">
        <v>500</v>
      </c>
      <c r="D21" s="34"/>
      <c r="E21" s="35">
        <f>$C$21*$D21</f>
        <v>0</v>
      </c>
      <c r="F21" s="34"/>
      <c r="G21" s="35">
        <f>$C$21*$F21</f>
        <v>0</v>
      </c>
      <c r="H21" s="34"/>
      <c r="I21" s="35">
        <f>$C$21*$H21</f>
        <v>0</v>
      </c>
      <c r="J21" s="34"/>
      <c r="K21" s="35">
        <f>$C$21*$J21</f>
        <v>0</v>
      </c>
      <c r="L21" s="34"/>
      <c r="M21" s="35">
        <f>$C$21*$L21</f>
        <v>0</v>
      </c>
    </row>
    <row r="22" spans="1:13" ht="15.75" thickBot="1" x14ac:dyDescent="0.3">
      <c r="A22" s="18"/>
      <c r="B22" s="31" t="s">
        <v>38</v>
      </c>
      <c r="C22" s="30">
        <v>1500</v>
      </c>
      <c r="D22" s="34"/>
      <c r="E22" s="35">
        <f>$C$22*$D22</f>
        <v>0</v>
      </c>
      <c r="F22" s="34"/>
      <c r="G22" s="35">
        <f>$C$22*$F22</f>
        <v>0</v>
      </c>
      <c r="H22" s="34"/>
      <c r="I22" s="35">
        <f>$C$22*$H22</f>
        <v>0</v>
      </c>
      <c r="J22" s="34"/>
      <c r="K22" s="35">
        <f>$C$22*$J22</f>
        <v>0</v>
      </c>
      <c r="L22" s="34"/>
      <c r="M22" s="35">
        <f>$C$22*$L22</f>
        <v>0</v>
      </c>
    </row>
    <row r="23" spans="1:13" ht="15.75" thickBot="1" x14ac:dyDescent="0.3">
      <c r="A23" s="18"/>
      <c r="B23" s="57" t="s">
        <v>24</v>
      </c>
      <c r="C23" s="58"/>
      <c r="D23" s="36"/>
      <c r="E23" s="37">
        <f>SUM(E17:E22)</f>
        <v>0</v>
      </c>
      <c r="F23" s="36"/>
      <c r="G23" s="37">
        <f>SUM(G17:G22)</f>
        <v>0</v>
      </c>
      <c r="H23" s="36"/>
      <c r="I23" s="37">
        <f>SUM(I17:I22)</f>
        <v>0</v>
      </c>
      <c r="J23" s="36"/>
      <c r="K23" s="37">
        <f>SUM(K17:K22)</f>
        <v>0</v>
      </c>
      <c r="L23" s="36"/>
      <c r="M23" s="37">
        <f>SUM(M17:M22)</f>
        <v>0</v>
      </c>
    </row>
    <row r="26" spans="1:13" s="39" customFormat="1" ht="15.75" x14ac:dyDescent="0.25">
      <c r="A26" s="38"/>
      <c r="B26" s="51" t="s">
        <v>17</v>
      </c>
      <c r="C26" s="51"/>
      <c r="D26" s="51"/>
      <c r="E26" s="42"/>
      <c r="F26" s="43">
        <f>E23+G23+I23+K23+M23</f>
        <v>0</v>
      </c>
      <c r="G26" s="40"/>
      <c r="K26" s="41"/>
    </row>
  </sheetData>
  <mergeCells count="15">
    <mergeCell ref="A1:F1"/>
    <mergeCell ref="A2:F2"/>
    <mergeCell ref="A3:F3"/>
    <mergeCell ref="A4:B4"/>
    <mergeCell ref="J15:K15"/>
    <mergeCell ref="L15:M15"/>
    <mergeCell ref="A13:B13"/>
    <mergeCell ref="A15:A16"/>
    <mergeCell ref="B15:B16"/>
    <mergeCell ref="C15:C16"/>
    <mergeCell ref="B26:D26"/>
    <mergeCell ref="D15:E15"/>
    <mergeCell ref="F15:G15"/>
    <mergeCell ref="H15:I15"/>
    <mergeCell ref="B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Proposal TOTAL</vt:lpstr>
      <vt:lpstr>Initial Term</vt:lpstr>
      <vt:lpstr>Renewal 5 years</vt:lpstr>
    </vt:vector>
  </TitlesOfParts>
  <Company>Illinois State Toll Highway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Snow, Nena</dc:creator>
  <cp:lastModifiedBy>Chillmon, Brian</cp:lastModifiedBy>
  <cp:lastPrinted>2026-02-24T19:20:31Z</cp:lastPrinted>
  <dcterms:created xsi:type="dcterms:W3CDTF">2023-03-28T20:28:36Z</dcterms:created>
  <dcterms:modified xsi:type="dcterms:W3CDTF">2026-04-29T19:17:33Z</dcterms:modified>
</cp:coreProperties>
</file>